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_Personal_Susanne\Weiden\"/>
    </mc:Choice>
  </mc:AlternateContent>
  <xr:revisionPtr revIDLastSave="0" documentId="13_ncr:1_{79183039-C94B-45ED-935A-F5262D2FA5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" l="1"/>
  <c r="B35" i="1"/>
  <c r="D59" i="1" s="1"/>
  <c r="C32" i="1"/>
  <c r="D32" i="1" s="1"/>
  <c r="C31" i="1"/>
  <c r="D31" i="1" s="1"/>
  <c r="C30" i="1"/>
  <c r="D30" i="1" s="1"/>
  <c r="C29" i="1"/>
  <c r="D29" i="1" s="1"/>
  <c r="C28" i="1"/>
  <c r="D28" i="1" s="1"/>
  <c r="C27" i="1"/>
  <c r="D27" i="1" s="1"/>
  <c r="D57" i="1" l="1"/>
  <c r="D58" i="1"/>
  <c r="A53" i="1"/>
  <c r="C24" i="1" l="1"/>
  <c r="D24" i="1" s="1"/>
  <c r="C23" i="1"/>
  <c r="D23" i="1" s="1"/>
  <c r="C22" i="1"/>
  <c r="D22" i="1" s="1"/>
  <c r="C21" i="1"/>
  <c r="D21" i="1" s="1"/>
  <c r="D35" i="1" l="1"/>
  <c r="B46" i="1"/>
  <c r="D37" i="1" l="1"/>
  <c r="B15" i="1" s="1"/>
  <c r="D39" i="1" l="1"/>
  <c r="D41" i="1" s="1"/>
</calcChain>
</file>

<file path=xl/sharedStrings.xml><?xml version="1.0" encoding="utf-8"?>
<sst xmlns="http://schemas.openxmlformats.org/spreadsheetml/2006/main" count="47" uniqueCount="47">
  <si>
    <t>Vergütung der Kirchenmusiker/-innen</t>
  </si>
  <si>
    <t>Festsetzung der pauschalen Vergütung nach Kirchenmusikergesetz</t>
  </si>
  <si>
    <t>Kirchengemeinde:</t>
  </si>
  <si>
    <t>Arbeitgebernummer:</t>
  </si>
  <si>
    <t>Personalnummer:</t>
  </si>
  <si>
    <t>Name:</t>
  </si>
  <si>
    <t>Vorname:</t>
  </si>
  <si>
    <t>Geburtsdatum:</t>
  </si>
  <si>
    <t>Eintrittsdatum:</t>
  </si>
  <si>
    <t>Neufestsetzung ab:</t>
  </si>
  <si>
    <t>Kirchenmusikalische Prüfung:</t>
  </si>
  <si>
    <t>Monatsbeginn nach Prüfung:</t>
  </si>
  <si>
    <t>Wöchentliche Arbeitszeit:</t>
  </si>
  <si>
    <t>Stundenvergütung:</t>
  </si>
  <si>
    <t>Berechnung:</t>
  </si>
  <si>
    <t>Organistendienst</t>
  </si>
  <si>
    <t>Anzahl</t>
  </si>
  <si>
    <t>pro Einsatz</t>
  </si>
  <si>
    <t>pro Jahr</t>
  </si>
  <si>
    <t>HGmA, HGmaA, HGmTa</t>
  </si>
  <si>
    <t>HGoA, AGmB</t>
  </si>
  <si>
    <t>NG (PG, TZG, GG, BGoA, KiGo, SchG)</t>
  </si>
  <si>
    <t>Ta, Tr, Be</t>
  </si>
  <si>
    <t>Chorleitung</t>
  </si>
  <si>
    <t>vokal 90 min und länger</t>
  </si>
  <si>
    <t>instrum. unter 60 min</t>
  </si>
  <si>
    <t>Anzahl der Dienste:</t>
  </si>
  <si>
    <t>Urlaubsvergütung:</t>
  </si>
  <si>
    <t>Pauschale Jahresvergütung:</t>
  </si>
  <si>
    <t>Pauschale Monatsvergütung:</t>
  </si>
  <si>
    <t>(13 Zahlungen)</t>
  </si>
  <si>
    <t>Fahrtkosten</t>
  </si>
  <si>
    <t>Anzahl der Dienste/Jahr:</t>
  </si>
  <si>
    <t>Anrechenbare Entfernung (km):</t>
  </si>
  <si>
    <t>Monatliche Fahrtkostenerstattung:</t>
  </si>
  <si>
    <t>Evang.-Luth. Verwaltungsstelle</t>
  </si>
  <si>
    <t>HHSt.</t>
  </si>
  <si>
    <t>Anteil in %</t>
  </si>
  <si>
    <t>0210.00.4230</t>
  </si>
  <si>
    <t>vokal 60 min und länger</t>
  </si>
  <si>
    <t>vokal unter 60 min</t>
  </si>
  <si>
    <t>instrum. 90 min und länger</t>
  </si>
  <si>
    <t>instrum. 60 min und länger</t>
  </si>
  <si>
    <t>0220.00.4230</t>
  </si>
  <si>
    <t>0230.00.4230</t>
  </si>
  <si>
    <t>Weiden</t>
  </si>
  <si>
    <t>(ab 11 km bis max. 25 km je -,38 Euro/km)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</si>
</sst>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7]d/\ mmmm\ yy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/>
    <xf numFmtId="0" fontId="2" fillId="0" borderId="1" xfId="0" applyFont="1" applyBorder="1"/>
    <xf numFmtId="0" fontId="4" fillId="0" borderId="1" xfId="0" applyFont="1" applyBorder="1"/>
    <xf numFmtId="2" fontId="2" fillId="0" borderId="1" xfId="0" applyNumberFormat="1" applyFont="1" applyBorder="1"/>
    <xf numFmtId="0" fontId="2" fillId="0" borderId="2" xfId="0" applyFont="1" applyBorder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14" fontId="2" fillId="0" borderId="0" xfId="0" applyNumberFormat="1" applyFont="1"/>
    <xf numFmtId="2" fontId="3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" fontId="2" fillId="0" borderId="0" xfId="0" applyNumberFormat="1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0"/>
  <sheetViews>
    <sheetView tabSelected="1" topLeftCell="A24" workbookViewId="0">
      <selection activeCell="C53" sqref="C53"/>
    </sheetView>
  </sheetViews>
  <sheetFormatPr baseColWidth="10" defaultRowHeight="15" x14ac:dyDescent="0.25"/>
  <cols>
    <col min="1" max="1" width="32.42578125" customWidth="1"/>
    <col min="2" max="2" width="33" bestFit="1" customWidth="1"/>
    <col min="3" max="3" width="14.42578125" bestFit="1" customWidth="1"/>
    <col min="4" max="4" width="13.140625" customWidth="1"/>
  </cols>
  <sheetData>
    <row r="1" spans="1:4" ht="23.25" x14ac:dyDescent="0.35">
      <c r="A1" s="8" t="s">
        <v>0</v>
      </c>
      <c r="B1" s="3"/>
      <c r="C1" s="3"/>
      <c r="D1" s="3"/>
    </row>
    <row r="2" spans="1:4" x14ac:dyDescent="0.25">
      <c r="A2" s="3"/>
      <c r="B2" s="3"/>
      <c r="C2" s="3"/>
      <c r="D2" s="3"/>
    </row>
    <row r="3" spans="1:4" ht="15.75" x14ac:dyDescent="0.25">
      <c r="A3" s="9" t="s">
        <v>1</v>
      </c>
      <c r="B3" s="3"/>
      <c r="C3" s="3"/>
      <c r="D3" s="3"/>
    </row>
    <row r="4" spans="1:4" x14ac:dyDescent="0.25">
      <c r="A4" s="3"/>
      <c r="B4" s="3"/>
      <c r="C4" s="3"/>
      <c r="D4" s="3"/>
    </row>
    <row r="5" spans="1:4" x14ac:dyDescent="0.25">
      <c r="A5" s="1" t="s">
        <v>2</v>
      </c>
      <c r="B5" s="2"/>
      <c r="C5" s="4"/>
      <c r="D5" s="4"/>
    </row>
    <row r="6" spans="1:4" x14ac:dyDescent="0.25">
      <c r="A6" s="13" t="s">
        <v>3</v>
      </c>
      <c r="B6" s="14"/>
      <c r="C6" s="4"/>
      <c r="D6" s="4"/>
    </row>
    <row r="7" spans="1:4" x14ac:dyDescent="0.25">
      <c r="A7" s="13" t="s">
        <v>4</v>
      </c>
      <c r="B7" s="14"/>
      <c r="C7" s="4"/>
      <c r="D7" s="4"/>
    </row>
    <row r="8" spans="1:4" x14ac:dyDescent="0.25">
      <c r="A8" s="1" t="s">
        <v>5</v>
      </c>
      <c r="B8" s="2"/>
      <c r="C8" s="4"/>
      <c r="D8" s="4"/>
    </row>
    <row r="9" spans="1:4" x14ac:dyDescent="0.25">
      <c r="A9" s="1" t="s">
        <v>6</v>
      </c>
      <c r="B9" s="2"/>
      <c r="C9" s="4"/>
      <c r="D9" s="4"/>
    </row>
    <row r="10" spans="1:4" x14ac:dyDescent="0.25">
      <c r="A10" s="13" t="s">
        <v>7</v>
      </c>
      <c r="B10" s="15"/>
      <c r="C10" s="4"/>
      <c r="D10" s="4"/>
    </row>
    <row r="11" spans="1:4" x14ac:dyDescent="0.25">
      <c r="A11" s="13" t="s">
        <v>8</v>
      </c>
      <c r="B11" s="15"/>
      <c r="C11" s="4"/>
      <c r="D11" s="4"/>
    </row>
    <row r="12" spans="1:4" x14ac:dyDescent="0.25">
      <c r="A12" s="13" t="s">
        <v>9</v>
      </c>
      <c r="B12" s="19"/>
      <c r="C12" s="4"/>
      <c r="D12" s="4"/>
    </row>
    <row r="13" spans="1:4" x14ac:dyDescent="0.25">
      <c r="A13" s="13" t="s">
        <v>10</v>
      </c>
      <c r="B13" s="14"/>
      <c r="C13" s="4"/>
      <c r="D13" s="4"/>
    </row>
    <row r="14" spans="1:4" x14ac:dyDescent="0.25">
      <c r="A14" s="13" t="s">
        <v>11</v>
      </c>
      <c r="B14" s="18"/>
      <c r="C14" s="4"/>
      <c r="D14" s="4"/>
    </row>
    <row r="15" spans="1:4" x14ac:dyDescent="0.25">
      <c r="A15" s="13" t="s">
        <v>12</v>
      </c>
      <c r="B15" s="16" t="e">
        <f>SUM(D35:D37)/B16/12/4.348</f>
        <v>#DIV/0!</v>
      </c>
      <c r="C15" s="4"/>
      <c r="D15" s="4"/>
    </row>
    <row r="16" spans="1:4" x14ac:dyDescent="0.25">
      <c r="A16" s="1" t="s">
        <v>13</v>
      </c>
      <c r="B16" s="17"/>
      <c r="C16" s="4"/>
      <c r="D16" s="4"/>
    </row>
    <row r="17" spans="1:4" x14ac:dyDescent="0.25">
      <c r="A17" s="4"/>
      <c r="B17" s="4"/>
      <c r="C17" s="4"/>
      <c r="D17" s="4"/>
    </row>
    <row r="18" spans="1:4" x14ac:dyDescent="0.25">
      <c r="A18" s="5" t="s">
        <v>14</v>
      </c>
      <c r="B18" s="4"/>
      <c r="C18" s="4"/>
      <c r="D18" s="4"/>
    </row>
    <row r="19" spans="1:4" x14ac:dyDescent="0.25">
      <c r="A19" s="4"/>
      <c r="B19" s="4"/>
      <c r="C19" s="4"/>
      <c r="D19" s="4"/>
    </row>
    <row r="20" spans="1:4" x14ac:dyDescent="0.25">
      <c r="A20" s="13" t="s">
        <v>15</v>
      </c>
      <c r="B20" s="17" t="s">
        <v>16</v>
      </c>
      <c r="C20" s="17" t="s">
        <v>17</v>
      </c>
      <c r="D20" s="17" t="s">
        <v>18</v>
      </c>
    </row>
    <row r="21" spans="1:4" x14ac:dyDescent="0.25">
      <c r="A21" s="4" t="s">
        <v>19</v>
      </c>
      <c r="B21" s="4"/>
      <c r="C21" s="6">
        <f>3*B$16</f>
        <v>0</v>
      </c>
      <c r="D21" s="4">
        <f>B21*C21</f>
        <v>0</v>
      </c>
    </row>
    <row r="22" spans="1:4" x14ac:dyDescent="0.25">
      <c r="A22" s="4" t="s">
        <v>20</v>
      </c>
      <c r="B22" s="4"/>
      <c r="C22" s="6">
        <f>2.5*B16</f>
        <v>0</v>
      </c>
      <c r="D22" s="4">
        <f t="shared" ref="D22:D24" si="0">B22*C22</f>
        <v>0</v>
      </c>
    </row>
    <row r="23" spans="1:4" x14ac:dyDescent="0.25">
      <c r="A23" s="4" t="s">
        <v>21</v>
      </c>
      <c r="B23" s="4"/>
      <c r="C23" s="6">
        <f>2*B16</f>
        <v>0</v>
      </c>
      <c r="D23" s="4">
        <f t="shared" si="0"/>
        <v>0</v>
      </c>
    </row>
    <row r="24" spans="1:4" x14ac:dyDescent="0.25">
      <c r="A24" s="4" t="s">
        <v>22</v>
      </c>
      <c r="B24" s="4"/>
      <c r="C24" s="6">
        <f>1.5*B16</f>
        <v>0</v>
      </c>
      <c r="D24" s="4">
        <f t="shared" si="0"/>
        <v>0</v>
      </c>
    </row>
    <row r="25" spans="1:4" x14ac:dyDescent="0.25">
      <c r="A25" s="4"/>
      <c r="B25" s="4"/>
      <c r="C25" s="4"/>
      <c r="D25" s="4"/>
    </row>
    <row r="26" spans="1:4" x14ac:dyDescent="0.25">
      <c r="A26" s="13" t="s">
        <v>23</v>
      </c>
      <c r="B26" s="13"/>
      <c r="C26" s="13"/>
      <c r="D26" s="13"/>
    </row>
    <row r="27" spans="1:4" x14ac:dyDescent="0.25">
      <c r="A27" s="4" t="s">
        <v>24</v>
      </c>
      <c r="B27" s="4">
        <v>0</v>
      </c>
      <c r="C27" s="4">
        <f>3*B16</f>
        <v>0</v>
      </c>
      <c r="D27" s="6">
        <f>B27*C27</f>
        <v>0</v>
      </c>
    </row>
    <row r="28" spans="1:4" x14ac:dyDescent="0.25">
      <c r="A28" s="4" t="s">
        <v>39</v>
      </c>
      <c r="B28" s="4">
        <v>0</v>
      </c>
      <c r="C28" s="6">
        <f>2.5*B16</f>
        <v>0</v>
      </c>
      <c r="D28" s="6">
        <f t="shared" ref="D28:D32" si="1">B28*C28</f>
        <v>0</v>
      </c>
    </row>
    <row r="29" spans="1:4" x14ac:dyDescent="0.25">
      <c r="A29" s="4" t="s">
        <v>40</v>
      </c>
      <c r="B29" s="4">
        <v>0</v>
      </c>
      <c r="C29" s="6">
        <f>2*B16</f>
        <v>0</v>
      </c>
      <c r="D29" s="6">
        <f t="shared" si="1"/>
        <v>0</v>
      </c>
    </row>
    <row r="30" spans="1:4" x14ac:dyDescent="0.25">
      <c r="A30" s="4" t="s">
        <v>41</v>
      </c>
      <c r="B30" s="4">
        <v>0</v>
      </c>
      <c r="C30" s="6">
        <f>2.5*B16</f>
        <v>0</v>
      </c>
      <c r="D30" s="6">
        <f t="shared" si="1"/>
        <v>0</v>
      </c>
    </row>
    <row r="31" spans="1:4" x14ac:dyDescent="0.25">
      <c r="A31" s="4" t="s">
        <v>42</v>
      </c>
      <c r="B31" s="4">
        <v>0</v>
      </c>
      <c r="C31" s="6">
        <f>2*B16</f>
        <v>0</v>
      </c>
      <c r="D31" s="6">
        <f t="shared" si="1"/>
        <v>0</v>
      </c>
    </row>
    <row r="32" spans="1:4" x14ac:dyDescent="0.25">
      <c r="A32" s="4" t="s">
        <v>25</v>
      </c>
      <c r="B32" s="4">
        <v>0</v>
      </c>
      <c r="C32" s="6">
        <f>1.5*B16</f>
        <v>0</v>
      </c>
      <c r="D32" s="6">
        <f t="shared" si="1"/>
        <v>0</v>
      </c>
    </row>
    <row r="33" spans="1:4" x14ac:dyDescent="0.25">
      <c r="A33" s="4"/>
      <c r="B33" s="4"/>
      <c r="C33" s="6"/>
      <c r="D33" s="4"/>
    </row>
    <row r="34" spans="1:4" x14ac:dyDescent="0.25">
      <c r="A34" s="4"/>
      <c r="B34" s="4"/>
      <c r="C34" s="4"/>
      <c r="D34" s="4"/>
    </row>
    <row r="35" spans="1:4" x14ac:dyDescent="0.25">
      <c r="A35" s="13" t="s">
        <v>26</v>
      </c>
      <c r="B35" s="4">
        <f>SUM(B21:B32)</f>
        <v>0</v>
      </c>
      <c r="C35" s="4"/>
      <c r="D35" s="4">
        <f>SUM(D21:D32)</f>
        <v>0</v>
      </c>
    </row>
    <row r="36" spans="1:4" x14ac:dyDescent="0.25">
      <c r="A36" s="13"/>
      <c r="B36" s="4"/>
      <c r="C36" s="4"/>
      <c r="D36" s="4"/>
    </row>
    <row r="37" spans="1:4" x14ac:dyDescent="0.25">
      <c r="A37" s="13" t="s">
        <v>27</v>
      </c>
      <c r="B37" s="4"/>
      <c r="C37" s="4"/>
      <c r="D37" s="6">
        <f>D35/12*1.5</f>
        <v>0</v>
      </c>
    </row>
    <row r="38" spans="1:4" x14ac:dyDescent="0.25">
      <c r="A38" s="13"/>
      <c r="B38" s="4"/>
      <c r="C38" s="4"/>
      <c r="D38" s="4"/>
    </row>
    <row r="39" spans="1:4" x14ac:dyDescent="0.25">
      <c r="A39" s="13" t="s">
        <v>28</v>
      </c>
      <c r="B39" s="4"/>
      <c r="C39" s="4"/>
      <c r="D39" s="6">
        <f>SUM(D35:D37)</f>
        <v>0</v>
      </c>
    </row>
    <row r="40" spans="1:4" x14ac:dyDescent="0.25">
      <c r="A40" s="13"/>
      <c r="B40" s="4"/>
      <c r="C40" s="4"/>
      <c r="D40" s="4"/>
    </row>
    <row r="41" spans="1:4" x14ac:dyDescent="0.25">
      <c r="A41" s="1" t="s">
        <v>29</v>
      </c>
      <c r="B41" s="4"/>
      <c r="C41" s="4"/>
      <c r="D41" s="12">
        <f>D39/12</f>
        <v>0</v>
      </c>
    </row>
    <row r="42" spans="1:4" x14ac:dyDescent="0.25">
      <c r="A42" s="10" t="s">
        <v>30</v>
      </c>
      <c r="B42" s="4"/>
      <c r="C42" s="4"/>
      <c r="D42" s="4"/>
    </row>
    <row r="43" spans="1:4" x14ac:dyDescent="0.25">
      <c r="A43" s="4"/>
      <c r="B43" s="4"/>
      <c r="C43" s="4"/>
      <c r="D43" s="4"/>
    </row>
    <row r="44" spans="1:4" x14ac:dyDescent="0.25">
      <c r="A44" s="1" t="s">
        <v>31</v>
      </c>
      <c r="B44" s="4"/>
      <c r="C44" s="4"/>
      <c r="D44" s="4"/>
    </row>
    <row r="45" spans="1:4" x14ac:dyDescent="0.25">
      <c r="A45" s="10" t="s">
        <v>46</v>
      </c>
      <c r="B45" s="4"/>
      <c r="C45" s="4"/>
      <c r="D45" s="4"/>
    </row>
    <row r="46" spans="1:4" x14ac:dyDescent="0.25">
      <c r="A46" s="4" t="s">
        <v>32</v>
      </c>
      <c r="B46" s="4">
        <f>B35</f>
        <v>0</v>
      </c>
      <c r="C46" s="4"/>
      <c r="D46" s="4"/>
    </row>
    <row r="47" spans="1:4" x14ac:dyDescent="0.25">
      <c r="A47" s="4" t="s">
        <v>33</v>
      </c>
      <c r="B47" s="4">
        <v>0</v>
      </c>
      <c r="C47" s="4">
        <v>0.38</v>
      </c>
      <c r="D47" s="4"/>
    </row>
    <row r="48" spans="1:4" x14ac:dyDescent="0.25">
      <c r="A48" s="4" t="s">
        <v>34</v>
      </c>
      <c r="B48" s="4"/>
      <c r="C48" s="4"/>
      <c r="D48" s="12">
        <f>B46*B47*C47</f>
        <v>0</v>
      </c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 t="s">
        <v>35</v>
      </c>
      <c r="B51" s="3"/>
      <c r="C51" s="3"/>
      <c r="D51" s="3"/>
    </row>
    <row r="52" spans="1:4" x14ac:dyDescent="0.25">
      <c r="A52" s="3" t="s">
        <v>45</v>
      </c>
      <c r="B52" s="3"/>
      <c r="C52" s="7"/>
      <c r="D52" s="7"/>
    </row>
    <row r="53" spans="1:4" x14ac:dyDescent="0.25">
      <c r="A53" s="11">
        <f ca="1">TODAY()</f>
        <v>45313</v>
      </c>
      <c r="B53" s="3"/>
      <c r="C53" s="3"/>
      <c r="D53" s="3"/>
    </row>
    <row r="54" spans="1:4" x14ac:dyDescent="0.25">
      <c r="A54" s="11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 t="s">
        <v>36</v>
      </c>
      <c r="D56" s="3" t="s">
        <v>37</v>
      </c>
    </row>
    <row r="57" spans="1:4" x14ac:dyDescent="0.25">
      <c r="A57" s="3"/>
      <c r="B57" s="3"/>
      <c r="C57" s="3" t="s">
        <v>38</v>
      </c>
      <c r="D57" s="20" t="e">
        <f>SUM(B21:B24)*100/B35</f>
        <v>#DIV/0!</v>
      </c>
    </row>
    <row r="58" spans="1:4" x14ac:dyDescent="0.25">
      <c r="A58" s="3"/>
      <c r="B58" s="3"/>
      <c r="C58" s="3" t="s">
        <v>43</v>
      </c>
      <c r="D58" s="20" t="e">
        <f>SUM(B27:B29)*100/B35</f>
        <v>#DIV/0!</v>
      </c>
    </row>
    <row r="59" spans="1:4" x14ac:dyDescent="0.25">
      <c r="A59" s="3"/>
      <c r="B59" s="3"/>
      <c r="C59" s="3" t="s">
        <v>44</v>
      </c>
      <c r="D59" s="20" t="e">
        <f>SUM(B30:B32)*100/B35</f>
        <v>#DIV/0!</v>
      </c>
    </row>
    <row r="60" spans="1:4" x14ac:dyDescent="0.25">
      <c r="A60" s="3"/>
      <c r="B60" s="3"/>
      <c r="C60" s="3"/>
      <c r="D60" s="3"/>
    </row>
  </sheetData>
  <pageMargins left="0.70866141732283472" right="0.70866141732283472" top="0.78740157480314965" bottom="0.78740157480314965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642310CD24D642BA34D8028F49DC04" ma:contentTypeVersion="11" ma:contentTypeDescription="Ein neues Dokument erstellen." ma:contentTypeScope="" ma:versionID="ccf5e15b01eb3461b93a970a08e96254">
  <xsd:schema xmlns:xsd="http://www.w3.org/2001/XMLSchema" xmlns:xs="http://www.w3.org/2001/XMLSchema" xmlns:p="http://schemas.microsoft.com/office/2006/metadata/properties" xmlns:ns2="eadf1d05-c7b5-4df6-b71e-8b9f33bf16ae" targetNamespace="http://schemas.microsoft.com/office/2006/metadata/properties" ma:root="true" ma:fieldsID="605aa48d8244416f6cb669244a392a56" ns2:_="">
    <xsd:import namespace="eadf1d05-c7b5-4df6-b71e-8b9f33bf16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f1d05-c7b5-4df6-b71e-8b9f33bf16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966b43f2-8626-44e0-95f9-6019ac3ffa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FFBDFA-3AF4-45BE-AE61-C78730DDB990}"/>
</file>

<file path=customXml/itemProps2.xml><?xml version="1.0" encoding="utf-8"?>
<ds:datastoreItem xmlns:ds="http://schemas.openxmlformats.org/officeDocument/2006/customXml" ds:itemID="{E50FF994-1EAD-4FBA-AF56-78341697B26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Bayer Sabrina</cp:lastModifiedBy>
  <cp:lastPrinted>2022-09-29T13:45:53Z</cp:lastPrinted>
  <dcterms:created xsi:type="dcterms:W3CDTF">2012-02-02T14:33:01Z</dcterms:created>
  <dcterms:modified xsi:type="dcterms:W3CDTF">2024-01-22T13:45:21Z</dcterms:modified>
</cp:coreProperties>
</file>